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550 šolski prevozi Kočevje/2 Oddaja/3 RD V DOC/"/>
    </mc:Choice>
  </mc:AlternateContent>
  <xr:revisionPtr revIDLastSave="26" documentId="8_{74468029-766A-4874-9982-9A7F7BC7FF76}" xr6:coauthVersionLast="47" xr6:coauthVersionMax="47" xr10:uidLastSave="{37F4CFD0-B4B4-4A0C-B183-1854E0BE1EFE}"/>
  <bookViews>
    <workbookView xWindow="1950" yWindow="1950" windowWidth="23400" windowHeight="18240" xr2:uid="{00000000-000D-0000-FFFF-FFFF00000000}"/>
  </bookViews>
  <sheets>
    <sheet name="4 DEL - OBR. 11 - PREDRAČUN" sheetId="3" r:id="rId1"/>
  </sheets>
  <definedNames>
    <definedName name="_xlnm.Print_Area" localSheetId="0">'4 DEL - OBR. 11 - PREDRAČUN'!$A$1:$I$40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3" l="1"/>
  <c r="E35" i="3"/>
  <c r="D35" i="3"/>
  <c r="G25" i="3" l="1"/>
  <c r="H25" i="3" s="1"/>
  <c r="C15" i="3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I25" i="3" l="1"/>
  <c r="G24" i="3"/>
  <c r="H24" i="3" s="1"/>
  <c r="I24" i="3" s="1"/>
  <c r="G23" i="3"/>
  <c r="H23" i="3" s="1"/>
  <c r="I23" i="3" s="1"/>
  <c r="G22" i="3"/>
  <c r="H22" i="3" s="1"/>
  <c r="I22" i="3" s="1"/>
  <c r="G21" i="3"/>
  <c r="H21" i="3" s="1"/>
  <c r="I21" i="3" s="1"/>
  <c r="G20" i="3"/>
  <c r="H20" i="3" s="1"/>
  <c r="I20" i="3" s="1"/>
  <c r="G19" i="3"/>
  <c r="H19" i="3" s="1"/>
  <c r="I19" i="3" s="1"/>
  <c r="G18" i="3"/>
  <c r="H18" i="3" s="1"/>
  <c r="I18" i="3" s="1"/>
  <c r="G17" i="3"/>
  <c r="H17" i="3" s="1"/>
  <c r="I17" i="3" s="1"/>
  <c r="G16" i="3"/>
  <c r="G15" i="3" l="1"/>
  <c r="H15" i="3" s="1"/>
  <c r="I15" i="3" s="1"/>
  <c r="H16" i="3" l="1"/>
  <c r="I16" i="3" s="1"/>
  <c r="I26" i="3" l="1"/>
</calcChain>
</file>

<file path=xl/sharedStrings.xml><?xml version="1.0" encoding="utf-8"?>
<sst xmlns="http://schemas.openxmlformats.org/spreadsheetml/2006/main" count="68" uniqueCount="58">
  <si>
    <t>zap.</t>
  </si>
  <si>
    <t>EnM</t>
  </si>
  <si>
    <t>št.</t>
  </si>
  <si>
    <t>Ponudnik:</t>
  </si>
  <si>
    <t>naziv:</t>
  </si>
  <si>
    <t>naslov:</t>
  </si>
  <si>
    <t xml:space="preserve">Naročnik: 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</si>
  <si>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</si>
  <si>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</si>
  <si>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</si>
  <si>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</si>
  <si>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</si>
  <si>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</si>
  <si>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</si>
  <si>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</si>
  <si>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</si>
  <si>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davčna št:</t>
  </si>
  <si>
    <t>relacija</t>
  </si>
  <si>
    <t>ocenjenakoličina/obdobje</t>
  </si>
  <si>
    <t>Predračun velja 150 dni od roka za oddajo ponudb.</t>
  </si>
  <si>
    <t>PONUDBENI PREDRAČUN</t>
  </si>
  <si>
    <t xml:space="preserve">Novi Lazi - Mlaka pri Kočevski Reki - Primoži - Borovec - Kočevska Reka 
Kaptol - Morava - Štalcerji - Črni Potok - Zajčje Polje - Livold - Dolga vas - OŠ OR - AP </t>
  </si>
  <si>
    <t>Čeplje - Brezovica pri Predgradu - Spodnji Log - Knežja Lipa - Rajndol - Mozelj - Livold - Dolga vas - OŠ OR</t>
  </si>
  <si>
    <t>Koprivnik - Mačkovec - Onek - Cvišlerji - OŠ OR</t>
  </si>
  <si>
    <t>relacija B</t>
  </si>
  <si>
    <t>relacija C</t>
  </si>
  <si>
    <t>Šalka vas - Rudnik (+ Rudarsko naselje, Travniška, Trdnjava, Rozmanova ulica, Roška) - AP - OŠ OR</t>
  </si>
  <si>
    <t>relacija D</t>
  </si>
  <si>
    <t>Trata  (+Kajuhovo naselje, Prešernova, Kidričeva, Ljubljanska ) - AP - OŠ OR</t>
  </si>
  <si>
    <t>relacija E</t>
  </si>
  <si>
    <t>Klinja vas - Gorenje - OŠ SC</t>
  </si>
  <si>
    <t>relacija F</t>
  </si>
  <si>
    <t>relacija G_1</t>
  </si>
  <si>
    <t>AP - Željne - Klinja vas - Gorenje - OŠ SC (presedanje)</t>
  </si>
  <si>
    <t>relacija G_2</t>
  </si>
  <si>
    <t>OŠ Stara Cerkev  - Breg  - Mahovnik  - AP - OŠ OR</t>
  </si>
  <si>
    <t>relacija H</t>
  </si>
  <si>
    <t>relacija I</t>
  </si>
  <si>
    <t>Slovenska vas (Mahovnik) - OŠ SC</t>
  </si>
  <si>
    <t>relacija J</t>
  </si>
  <si>
    <t>Gornje Ložine - Dolnje Ložine  - Mrtvice - Koblarji - OŠ SC</t>
  </si>
  <si>
    <t>DOVOZ IN DVAKRAT ODVOZ</t>
  </si>
  <si>
    <t>Cena na kilometer v EUR brez DDV:</t>
  </si>
  <si>
    <r>
      <t xml:space="preserve">naziv:   </t>
    </r>
    <r>
      <rPr>
        <b/>
        <sz val="10"/>
        <color indexed="8"/>
        <rFont val="Arial"/>
        <family val="2"/>
      </rPr>
      <t>OBČINA KOČEVJE</t>
    </r>
  </si>
  <si>
    <t>EUR/km</t>
  </si>
  <si>
    <t>relacija A</t>
  </si>
  <si>
    <t>Mlaka - Breg - OŠSC</t>
  </si>
  <si>
    <t>2. merilo: delež čistih in brezemisijskih vozil za storitev prevoza</t>
  </si>
  <si>
    <t>Kategorija vozila</t>
  </si>
  <si>
    <t>Vsa vozila</t>
  </si>
  <si>
    <t>Od tega čista vozila</t>
  </si>
  <si>
    <t>M1</t>
  </si>
  <si>
    <t>M2</t>
  </si>
  <si>
    <t>N1</t>
  </si>
  <si>
    <t>SKUPAJ</t>
  </si>
  <si>
    <t>ŠTEVILO TOČK</t>
  </si>
  <si>
    <t>1. merilo: PONUDBENA VREDNOST BREZ DDV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</si>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</sst>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2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vertical="center" wrapText="1"/>
    </xf>
    <xf numFmtId="0" fontId="8" fillId="0" borderId="7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vertical="center" wrapText="1"/>
      <protection locked="0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quotePrefix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4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1" fontId="7" fillId="0" borderId="5" xfId="0" applyNumberFormat="1" applyFont="1" applyFill="1" applyBorder="1" applyAlignment="1" applyProtection="1">
      <alignment horizontal="center" vertical="center" wrapText="1"/>
    </xf>
    <xf numFmtId="1" fontId="7" fillId="0" borderId="10" xfId="0" applyNumberFormat="1" applyFont="1" applyFill="1" applyBorder="1" applyAlignment="1" applyProtection="1">
      <alignment horizontal="center" vertical="center" wrapText="1"/>
    </xf>
    <xf numFmtId="1" fontId="7" fillId="0" borderId="17" xfId="0" applyNumberFormat="1" applyFont="1" applyFill="1" applyBorder="1" applyAlignment="1" applyProtection="1">
      <alignment horizontal="center" vertical="center" wrapText="1"/>
    </xf>
    <xf numFmtId="1" fontId="7" fillId="0" borderId="15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16" fontId="8" fillId="0" borderId="2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Border="1" applyAlignment="1" applyProtection="1">
      <alignment vertical="center" wrapText="1"/>
    </xf>
    <xf numFmtId="3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2" fontId="8" fillId="0" borderId="18" xfId="0" applyNumberFormat="1" applyFont="1" applyFill="1" applyBorder="1" applyAlignment="1" applyProtection="1">
      <alignment vertical="center" wrapText="1"/>
      <protection locked="0"/>
    </xf>
    <xf numFmtId="10" fontId="8" fillId="0" borderId="14" xfId="21" applyNumberFormat="1" applyFont="1" applyFill="1" applyBorder="1" applyAlignment="1" applyProtection="1">
      <alignment vertical="center" wrapText="1"/>
    </xf>
    <xf numFmtId="2" fontId="8" fillId="0" borderId="12" xfId="0" applyNumberFormat="1" applyFont="1" applyFill="1" applyBorder="1" applyAlignment="1" applyProtection="1">
      <alignment vertical="center" wrapText="1"/>
    </xf>
    <xf numFmtId="2" fontId="8" fillId="0" borderId="19" xfId="0" applyNumberFormat="1" applyFont="1" applyFill="1" applyBorder="1" applyAlignment="1" applyProtection="1">
      <alignment vertical="center" wrapText="1"/>
    </xf>
    <xf numFmtId="4" fontId="8" fillId="0" borderId="18" xfId="23" applyNumberFormat="1" applyFont="1" applyFill="1" applyBorder="1" applyAlignment="1" applyProtection="1">
      <alignment horizontal="right" vertical="center" wrapText="1"/>
    </xf>
    <xf numFmtId="16" fontId="7" fillId="0" borderId="0" xfId="0" applyNumberFormat="1" applyFont="1" applyFill="1" applyBorder="1" applyAlignment="1" applyProtection="1">
      <alignment horizontal="right" vertical="center" wrapText="1"/>
    </xf>
    <xf numFmtId="2" fontId="7" fillId="0" borderId="0" xfId="0" applyNumberFormat="1" applyFont="1" applyFill="1" applyBorder="1" applyAlignment="1" applyProtection="1">
      <alignment vertical="center" wrapText="1"/>
      <protection locked="0"/>
    </xf>
    <xf numFmtId="10" fontId="7" fillId="0" borderId="0" xfId="21" applyNumberFormat="1" applyFont="1" applyFill="1" applyBorder="1" applyAlignment="1" applyProtection="1">
      <alignment vertical="center" wrapText="1"/>
    </xf>
    <xf numFmtId="2" fontId="7" fillId="0" borderId="0" xfId="0" applyNumberFormat="1" applyFont="1" applyFill="1" applyBorder="1" applyAlignment="1" applyProtection="1">
      <alignment vertical="center" wrapText="1"/>
    </xf>
    <xf numFmtId="4" fontId="7" fillId="0" borderId="0" xfId="23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right" vertical="center" wrapText="1"/>
    </xf>
    <xf numFmtId="4" fontId="7" fillId="0" borderId="0" xfId="0" applyNumberFormat="1" applyFont="1" applyFill="1" applyBorder="1" applyAlignment="1" applyProtection="1">
      <alignment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12" xfId="0" applyNumberFormat="1" applyFont="1" applyBorder="1" applyAlignment="1" applyProtection="1">
      <alignment vertical="center" wrapText="1"/>
    </xf>
    <xf numFmtId="16" fontId="7" fillId="0" borderId="0" xfId="0" applyNumberFormat="1" applyFont="1" applyFill="1" applyBorder="1" applyAlignment="1" applyProtection="1">
      <alignment horizontal="left" vertical="center"/>
    </xf>
    <xf numFmtId="0" fontId="7" fillId="4" borderId="22" xfId="0" applyFont="1" applyFill="1" applyBorder="1" applyAlignment="1" applyProtection="1">
      <alignment vertical="center" wrapText="1"/>
    </xf>
    <xf numFmtId="0" fontId="7" fillId="4" borderId="23" xfId="0" applyFont="1" applyFill="1" applyBorder="1" applyAlignment="1" applyProtection="1">
      <alignment vertical="center" wrapText="1"/>
    </xf>
    <xf numFmtId="3" fontId="8" fillId="0" borderId="12" xfId="0" applyNumberFormat="1" applyFont="1" applyFill="1" applyBorder="1" applyAlignment="1" applyProtection="1">
      <alignment horizontal="center" vertical="center" wrapText="1"/>
    </xf>
    <xf numFmtId="4" fontId="8" fillId="0" borderId="24" xfId="0" applyNumberFormat="1" applyFont="1" applyFill="1" applyBorder="1" applyAlignment="1" applyProtection="1">
      <alignment horizontal="right" vertical="center" wrapText="1"/>
    </xf>
    <xf numFmtId="16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left" vertical="center" wrapText="1"/>
      <protection locked="0"/>
    </xf>
    <xf numFmtId="0" fontId="7" fillId="4" borderId="21" xfId="0" applyFont="1" applyFill="1" applyBorder="1" applyAlignment="1" applyProtection="1">
      <alignment horizontal="left" vertical="center" wrapText="1"/>
    </xf>
    <xf numFmtId="0" fontId="7" fillId="4" borderId="22" xfId="0" applyFont="1" applyFill="1" applyBorder="1" applyAlignment="1" applyProtection="1">
      <alignment horizontal="left" vertical="center" wrapText="1"/>
    </xf>
    <xf numFmtId="0" fontId="7" fillId="4" borderId="0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left" vertical="center"/>
    </xf>
    <xf numFmtId="16" fontId="7" fillId="0" borderId="0" xfId="0" applyNumberFormat="1" applyFont="1" applyAlignment="1">
      <alignment horizontal="right" vertical="center" wrapText="1"/>
    </xf>
    <xf numFmtId="2" fontId="7" fillId="0" borderId="0" xfId="0" applyNumberFormat="1" applyFont="1" applyAlignment="1" applyProtection="1">
      <alignment vertical="center" wrapText="1"/>
      <protection locked="0"/>
    </xf>
    <xf numFmtId="2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11" fillId="0" borderId="19" xfId="0" applyFont="1" applyBorder="1" applyAlignment="1" applyProtection="1">
      <alignment horizontal="center" vertical="distributed"/>
      <protection locked="0"/>
    </xf>
    <xf numFmtId="0" fontId="11" fillId="0" borderId="25" xfId="0" applyFont="1" applyBorder="1" applyAlignment="1" applyProtection="1">
      <alignment horizontal="center" vertical="distributed"/>
      <protection locked="0"/>
    </xf>
    <xf numFmtId="0" fontId="11" fillId="0" borderId="26" xfId="0" applyFont="1" applyBorder="1" applyAlignment="1" applyProtection="1">
      <alignment horizontal="left" vertical="distributed"/>
      <protection locked="0"/>
    </xf>
    <xf numFmtId="0" fontId="11" fillId="0" borderId="12" xfId="0" applyFont="1" applyBorder="1" applyAlignment="1" applyProtection="1">
      <alignment horizontal="left" vertical="distributed"/>
      <protection locked="0"/>
    </xf>
    <xf numFmtId="0" fontId="9" fillId="0" borderId="19" xfId="0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12" xfId="0" applyFont="1" applyBorder="1" applyProtection="1">
      <protection locked="0"/>
    </xf>
    <xf numFmtId="0" fontId="9" fillId="0" borderId="27" xfId="0" applyFont="1" applyBorder="1" applyAlignment="1" applyProtection="1">
      <alignment horizontal="center"/>
      <protection locked="0"/>
    </xf>
    <xf numFmtId="0" fontId="9" fillId="0" borderId="28" xfId="0" applyFont="1" applyBorder="1" applyAlignment="1" applyProtection="1">
      <alignment horizontal="center"/>
      <protection locked="0"/>
    </xf>
    <xf numFmtId="0" fontId="9" fillId="0" borderId="5" xfId="0" applyFont="1" applyBorder="1" applyProtection="1">
      <protection locked="0"/>
    </xf>
    <xf numFmtId="0" fontId="11" fillId="0" borderId="29" xfId="0" applyFont="1" applyBorder="1" applyAlignment="1" applyProtection="1">
      <alignment horizontal="center"/>
      <protection locked="0"/>
    </xf>
    <xf numFmtId="0" fontId="11" fillId="0" borderId="30" xfId="0" applyFont="1" applyBorder="1" applyAlignment="1" applyProtection="1">
      <alignment horizontal="center"/>
      <protection locked="0"/>
    </xf>
    <xf numFmtId="0" fontId="11" fillId="0" borderId="31" xfId="0" applyFont="1" applyBorder="1"/>
    <xf numFmtId="0" fontId="11" fillId="0" borderId="32" xfId="0" applyFont="1" applyBorder="1" applyAlignment="1" applyProtection="1">
      <alignment horizontal="center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16" fontId="7" fillId="0" borderId="19" xfId="0" applyNumberFormat="1" applyFont="1" applyFill="1" applyBorder="1" applyAlignment="1" applyProtection="1">
      <alignment horizontal="center" vertical="center" wrapText="1"/>
    </xf>
    <xf numFmtId="16" fontId="7" fillId="0" borderId="8" xfId="0" applyNumberFormat="1" applyFont="1" applyFill="1" applyBorder="1" applyAlignment="1" applyProtection="1">
      <alignment horizontal="center" vertical="center" wrapText="1"/>
    </xf>
    <xf numFmtId="16" fontId="7" fillId="0" borderId="14" xfId="0" applyNumberFormat="1" applyFont="1" applyFill="1" applyBorder="1" applyAlignment="1" applyProtection="1">
      <alignment horizontal="center" vertical="center" wrapText="1"/>
    </xf>
    <xf numFmtId="4" fontId="7" fillId="0" borderId="12" xfId="23" applyNumberFormat="1" applyFont="1" applyFill="1" applyBorder="1" applyAlignment="1" applyProtection="1">
      <alignment horizontal="right" vertical="center" wrapText="1"/>
    </xf>
    <xf numFmtId="0" fontId="9" fillId="5" borderId="12" xfId="0" applyFont="1" applyFill="1" applyBorder="1"/>
    <xf numFmtId="0" fontId="11" fillId="5" borderId="31" xfId="0" applyFont="1" applyFill="1" applyBorder="1"/>
  </cellXfs>
  <cellStyles count="24">
    <cellStyle name="Comma" xfId="23" builtinId="3"/>
    <cellStyle name="Navadno 2" xfId="1" xr:uid="{00000000-0005-0000-0000-000001000000}"/>
    <cellStyle name="Navadno 2 2" xfId="2" xr:uid="{00000000-0005-0000-0000-000002000000}"/>
    <cellStyle name="Normal" xfId="0" builtinId="0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Percent" xfId="21" builtinId="5"/>
    <cellStyle name="S14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8"/>
  <sheetViews>
    <sheetView tabSelected="1" view="pageLayout" topLeftCell="A22" zoomScaleNormal="100" workbookViewId="0">
      <selection activeCell="E37" sqref="E37"/>
    </sheetView>
  </sheetViews>
  <sheetFormatPr defaultColWidth="9.140625" defaultRowHeight="12.75" x14ac:dyDescent="0.15"/>
  <cols>
    <col min="1" max="1" width="11.42578125" style="51" customWidth="1"/>
    <col min="2" max="2" width="33.42578125" style="50" customWidth="1"/>
    <col min="3" max="3" width="10.5703125" style="50" customWidth="1"/>
    <col min="4" max="4" width="11.140625" style="50" customWidth="1"/>
    <col min="5" max="5" width="10.85546875" style="50" customWidth="1"/>
    <col min="6" max="6" width="9" style="50" customWidth="1"/>
    <col min="7" max="7" width="9.28515625" style="50" bestFit="1" customWidth="1"/>
    <col min="8" max="8" width="10.28515625" style="50" customWidth="1"/>
    <col min="9" max="9" width="14.28515625" style="50" customWidth="1"/>
    <col min="10" max="12" width="9.140625" style="49"/>
    <col min="13" max="13" width="10.140625" style="49" bestFit="1" customWidth="1"/>
    <col min="14" max="25" width="9.140625" style="49"/>
    <col min="26" max="16384" width="9.140625" style="50"/>
  </cols>
  <sheetData>
    <row r="1" spans="1:25" s="2" customFormat="1" ht="18" customHeight="1" x14ac:dyDescent="0.15">
      <c r="A1" s="62" t="s">
        <v>3</v>
      </c>
      <c r="B1" s="62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63" t="s">
        <v>4</v>
      </c>
      <c r="B2" s="63"/>
      <c r="C2" s="63"/>
      <c r="D2" s="4" t="s">
        <v>5</v>
      </c>
      <c r="E2" s="63"/>
      <c r="F2" s="63"/>
      <c r="G2" s="63"/>
      <c r="H2" s="63"/>
      <c r="I2" s="6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67" t="s">
        <v>11</v>
      </c>
      <c r="B3" s="67"/>
      <c r="C3" s="67"/>
      <c r="D3" s="7" t="s">
        <v>16</v>
      </c>
      <c r="E3" s="67"/>
      <c r="F3" s="67"/>
      <c r="G3" s="67"/>
      <c r="H3" s="67"/>
      <c r="I3" s="6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68" t="s">
        <v>6</v>
      </c>
      <c r="B5" s="68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69" t="s">
        <v>43</v>
      </c>
      <c r="B6" s="69"/>
      <c r="C6" s="69"/>
      <c r="D6" s="10"/>
      <c r="E6" s="70"/>
      <c r="F6" s="70"/>
      <c r="G6" s="70"/>
      <c r="H6" s="70"/>
      <c r="I6" s="7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66" t="s">
        <v>20</v>
      </c>
      <c r="B8" s="66"/>
      <c r="C8" s="66"/>
      <c r="D8" s="66"/>
      <c r="E8" s="66"/>
      <c r="F8" s="66"/>
      <c r="G8" s="66"/>
      <c r="H8" s="66"/>
      <c r="I8" s="6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76" customFormat="1" ht="15" customHeight="1" x14ac:dyDescent="0.15">
      <c r="A9" s="71"/>
      <c r="B9" s="91"/>
      <c r="C9" s="92"/>
      <c r="D9" s="92"/>
      <c r="E9" s="92"/>
      <c r="F9" s="92"/>
      <c r="G9" s="92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</row>
    <row r="10" spans="1:25" s="76" customFormat="1" ht="15" customHeight="1" x14ac:dyDescent="0.15">
      <c r="A10" s="71" t="s">
        <v>56</v>
      </c>
      <c r="B10" s="91"/>
      <c r="C10" s="92"/>
      <c r="D10" s="92"/>
      <c r="E10" s="92"/>
      <c r="F10" s="92"/>
      <c r="G10" s="92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</row>
    <row r="11" spans="1:25" s="17" customFormat="1" ht="15" customHeight="1" thickBot="1" x14ac:dyDescent="0.2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">
      <c r="A12" s="64" t="s">
        <v>41</v>
      </c>
      <c r="B12" s="65"/>
      <c r="C12" s="65"/>
      <c r="D12" s="65"/>
      <c r="E12" s="57"/>
      <c r="F12" s="57"/>
      <c r="G12" s="57"/>
      <c r="H12" s="57"/>
      <c r="I12" s="5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15">
      <c r="A13" s="19" t="s">
        <v>0</v>
      </c>
      <c r="B13" s="20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x14ac:dyDescent="0.15">
      <c r="A14" s="27" t="s">
        <v>2</v>
      </c>
      <c r="B14" s="28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63.75" x14ac:dyDescent="0.15">
      <c r="A15" s="34" t="s">
        <v>45</v>
      </c>
      <c r="B15" s="35" t="s">
        <v>21</v>
      </c>
      <c r="C15" s="36">
        <f>2*190</f>
        <v>380</v>
      </c>
      <c r="D15" s="37" t="s">
        <v>17</v>
      </c>
      <c r="E15" s="38"/>
      <c r="F15" s="39">
        <v>9.5000000000000001E-2</v>
      </c>
      <c r="G15" s="40">
        <f t="shared" ref="G15:G16" si="0">F15*E15</f>
        <v>0</v>
      </c>
      <c r="H15" s="41">
        <f t="shared" ref="H15:H16" si="1">E15+G15</f>
        <v>0</v>
      </c>
      <c r="I15" s="42">
        <f t="shared" ref="I15:I16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38.25" x14ac:dyDescent="0.15">
      <c r="A16" s="34" t="s">
        <v>24</v>
      </c>
      <c r="B16" s="35" t="s">
        <v>22</v>
      </c>
      <c r="C16" s="36">
        <f>+C15</f>
        <v>380</v>
      </c>
      <c r="D16" s="37" t="s">
        <v>17</v>
      </c>
      <c r="E16" s="38"/>
      <c r="F16" s="39">
        <v>9.5000000000000001E-2</v>
      </c>
      <c r="G16" s="40">
        <f t="shared" si="0"/>
        <v>0</v>
      </c>
      <c r="H16" s="41">
        <f t="shared" si="1"/>
        <v>0</v>
      </c>
      <c r="I16" s="42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25.5" x14ac:dyDescent="0.15">
      <c r="A17" s="34" t="s">
        <v>25</v>
      </c>
      <c r="B17" s="35" t="s">
        <v>23</v>
      </c>
      <c r="C17" s="36">
        <f t="shared" ref="C17:C24" si="3">+C16</f>
        <v>380</v>
      </c>
      <c r="D17" s="37" t="s">
        <v>17</v>
      </c>
      <c r="E17" s="38"/>
      <c r="F17" s="39">
        <v>9.5000000000000001E-2</v>
      </c>
      <c r="G17" s="40">
        <f t="shared" ref="G17:G18" si="4">F17*E17</f>
        <v>0</v>
      </c>
      <c r="H17" s="41">
        <f t="shared" ref="H17:H18" si="5">E17+G17</f>
        <v>0</v>
      </c>
      <c r="I17" s="42">
        <f t="shared" ref="I17:I18" si="6">C17*H17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51" x14ac:dyDescent="0.15">
      <c r="A18" s="34" t="s">
        <v>27</v>
      </c>
      <c r="B18" s="35" t="s">
        <v>26</v>
      </c>
      <c r="C18" s="36">
        <f t="shared" si="3"/>
        <v>380</v>
      </c>
      <c r="D18" s="37" t="s">
        <v>17</v>
      </c>
      <c r="E18" s="38"/>
      <c r="F18" s="39">
        <v>9.5000000000000001E-2</v>
      </c>
      <c r="G18" s="40">
        <f t="shared" si="4"/>
        <v>0</v>
      </c>
      <c r="H18" s="41">
        <f t="shared" si="5"/>
        <v>0</v>
      </c>
      <c r="I18" s="42">
        <f t="shared" si="6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25.5" x14ac:dyDescent="0.15">
      <c r="A19" s="34" t="s">
        <v>29</v>
      </c>
      <c r="B19" s="35" t="s">
        <v>28</v>
      </c>
      <c r="C19" s="36">
        <f t="shared" si="3"/>
        <v>380</v>
      </c>
      <c r="D19" s="37" t="s">
        <v>17</v>
      </c>
      <c r="E19" s="38"/>
      <c r="F19" s="39">
        <v>9.5000000000000001E-2</v>
      </c>
      <c r="G19" s="40">
        <f t="shared" ref="G19" si="7">F19*E19</f>
        <v>0</v>
      </c>
      <c r="H19" s="41">
        <f t="shared" ref="H19" si="8">E19+G19</f>
        <v>0</v>
      </c>
      <c r="I19" s="42">
        <f t="shared" ref="I19" si="9">C19*H19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15">
      <c r="A20" s="34" t="s">
        <v>31</v>
      </c>
      <c r="B20" s="35" t="s">
        <v>30</v>
      </c>
      <c r="C20" s="36">
        <f t="shared" si="3"/>
        <v>380</v>
      </c>
      <c r="D20" s="37" t="s">
        <v>17</v>
      </c>
      <c r="E20" s="38"/>
      <c r="F20" s="39">
        <v>9.5000000000000001E-2</v>
      </c>
      <c r="G20" s="40">
        <f t="shared" ref="G20" si="10">F20*E20</f>
        <v>0</v>
      </c>
      <c r="H20" s="41">
        <f t="shared" ref="H20" si="11">E20+G20</f>
        <v>0</v>
      </c>
      <c r="I20" s="42">
        <f t="shared" ref="I20" si="12">C20*H20</f>
        <v>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25.5" x14ac:dyDescent="0.15">
      <c r="A21" s="34" t="s">
        <v>32</v>
      </c>
      <c r="B21" s="35" t="s">
        <v>33</v>
      </c>
      <c r="C21" s="36">
        <f t="shared" si="3"/>
        <v>380</v>
      </c>
      <c r="D21" s="37" t="s">
        <v>17</v>
      </c>
      <c r="E21" s="38"/>
      <c r="F21" s="39">
        <v>9.5000000000000001E-2</v>
      </c>
      <c r="G21" s="40">
        <f t="shared" ref="G21" si="13">F21*E21</f>
        <v>0</v>
      </c>
      <c r="H21" s="41">
        <f t="shared" ref="H21" si="14">E21+G21</f>
        <v>0</v>
      </c>
      <c r="I21" s="42">
        <f t="shared" ref="I21" si="15">C21*H21</f>
        <v>0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25.5" x14ac:dyDescent="0.15">
      <c r="A22" s="34" t="s">
        <v>34</v>
      </c>
      <c r="B22" s="35" t="s">
        <v>35</v>
      </c>
      <c r="C22" s="36">
        <f t="shared" si="3"/>
        <v>380</v>
      </c>
      <c r="D22" s="37" t="s">
        <v>17</v>
      </c>
      <c r="E22" s="38"/>
      <c r="F22" s="39">
        <v>9.5000000000000001E-2</v>
      </c>
      <c r="G22" s="40">
        <f t="shared" ref="G22" si="16">F22*E22</f>
        <v>0</v>
      </c>
      <c r="H22" s="41">
        <f t="shared" ref="H22" si="17">E22+G22</f>
        <v>0</v>
      </c>
      <c r="I22" s="42">
        <f t="shared" ref="I22" si="18">C22*H22</f>
        <v>0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x14ac:dyDescent="0.15">
      <c r="A23" s="34" t="s">
        <v>36</v>
      </c>
      <c r="B23" s="35" t="s">
        <v>46</v>
      </c>
      <c r="C23" s="36">
        <f t="shared" si="3"/>
        <v>380</v>
      </c>
      <c r="D23" s="37" t="s">
        <v>17</v>
      </c>
      <c r="E23" s="38"/>
      <c r="F23" s="39">
        <v>9.5000000000000001E-2</v>
      </c>
      <c r="G23" s="40">
        <f t="shared" ref="G23" si="19">F23*E23</f>
        <v>0</v>
      </c>
      <c r="H23" s="41">
        <f t="shared" ref="H23" si="20">E23+G23</f>
        <v>0</v>
      </c>
      <c r="I23" s="42">
        <f t="shared" ref="I23" si="21">C23*H23</f>
        <v>0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x14ac:dyDescent="0.15">
      <c r="A24" s="34" t="s">
        <v>37</v>
      </c>
      <c r="B24" s="35" t="s">
        <v>38</v>
      </c>
      <c r="C24" s="36">
        <f t="shared" si="3"/>
        <v>380</v>
      </c>
      <c r="D24" s="37" t="s">
        <v>17</v>
      </c>
      <c r="E24" s="38"/>
      <c r="F24" s="39">
        <v>9.5000000000000001E-2</v>
      </c>
      <c r="G24" s="40">
        <f t="shared" ref="G24" si="22">F24*E24</f>
        <v>0</v>
      </c>
      <c r="H24" s="41">
        <f t="shared" ref="H24" si="23">E24+G24</f>
        <v>0</v>
      </c>
      <c r="I24" s="42">
        <f t="shared" ref="I24" si="24">C24*H24</f>
        <v>0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5.5" x14ac:dyDescent="0.15">
      <c r="A25" s="34" t="s">
        <v>39</v>
      </c>
      <c r="B25" s="55" t="s">
        <v>40</v>
      </c>
      <c r="C25" s="59">
        <f t="shared" ref="C25" si="25">+C24</f>
        <v>380</v>
      </c>
      <c r="D25" s="37" t="s">
        <v>17</v>
      </c>
      <c r="E25" s="38"/>
      <c r="F25" s="39">
        <v>9.5000000000000001E-2</v>
      </c>
      <c r="G25" s="40">
        <f t="shared" ref="G25" si="26">F25*E25</f>
        <v>0</v>
      </c>
      <c r="H25" s="41">
        <f t="shared" ref="H25" si="27">E25+G25</f>
        <v>0</v>
      </c>
      <c r="I25" s="42">
        <f t="shared" ref="I25" si="28">C25*H25</f>
        <v>0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27" customHeight="1" x14ac:dyDescent="0.15">
      <c r="A26" s="93" t="s">
        <v>57</v>
      </c>
      <c r="B26" s="94"/>
      <c r="C26" s="94"/>
      <c r="D26" s="94"/>
      <c r="E26" s="94"/>
      <c r="F26" s="94"/>
      <c r="G26" s="94"/>
      <c r="H26" s="95"/>
      <c r="I26" s="96">
        <f>SUM(I15:I25)</f>
        <v>0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2" customFormat="1" ht="19.899999999999999" customHeight="1" thickBot="1" x14ac:dyDescent="0.2">
      <c r="A27" s="43"/>
      <c r="B27" s="43"/>
      <c r="C27" s="43"/>
      <c r="D27" s="43"/>
      <c r="E27" s="44"/>
      <c r="F27" s="45"/>
      <c r="G27" s="46"/>
      <c r="H27" s="46"/>
      <c r="I27" s="47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s="2" customFormat="1" ht="19.899999999999999" customHeight="1" thickBot="1" x14ac:dyDescent="0.2">
      <c r="A28" s="56" t="s">
        <v>42</v>
      </c>
      <c r="B28" s="43"/>
      <c r="C28" s="60"/>
      <c r="D28" s="61" t="s">
        <v>44</v>
      </c>
      <c r="E28" s="44"/>
      <c r="F28" s="45"/>
      <c r="G28" s="46"/>
      <c r="H28" s="46"/>
      <c r="I28" s="47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2" customFormat="1" ht="19.899999999999999" customHeight="1" x14ac:dyDescent="0.15">
      <c r="A29" s="43"/>
      <c r="B29" s="43"/>
      <c r="C29" s="43"/>
      <c r="D29" s="43"/>
      <c r="E29" s="44"/>
      <c r="F29" s="45"/>
      <c r="G29" s="46"/>
      <c r="H29" s="46"/>
      <c r="I29" s="47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76" customFormat="1" ht="19.899999999999999" customHeight="1" x14ac:dyDescent="0.15">
      <c r="A30" s="71" t="s">
        <v>47</v>
      </c>
      <c r="B30" s="72"/>
      <c r="C30" s="72"/>
      <c r="D30" s="72"/>
      <c r="E30" s="73"/>
      <c r="F30" s="45"/>
      <c r="G30" s="74"/>
      <c r="H30" s="74"/>
      <c r="I30" s="47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</row>
    <row r="31" spans="1:25" s="76" customFormat="1" ht="38.25" x14ac:dyDescent="0.15">
      <c r="A31" s="72"/>
      <c r="B31" s="77" t="s">
        <v>48</v>
      </c>
      <c r="C31" s="78"/>
      <c r="D31" s="79" t="s">
        <v>49</v>
      </c>
      <c r="E31" s="80" t="s">
        <v>50</v>
      </c>
      <c r="F31" s="45"/>
      <c r="G31" s="74"/>
      <c r="H31" s="74"/>
      <c r="I31" s="47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</row>
    <row r="32" spans="1:25" s="76" customFormat="1" ht="19.899999999999999" customHeight="1" x14ac:dyDescent="0.2">
      <c r="A32" s="72"/>
      <c r="B32" s="81" t="s">
        <v>51</v>
      </c>
      <c r="C32" s="82"/>
      <c r="D32" s="83"/>
      <c r="E32" s="97"/>
      <c r="F32" s="45"/>
      <c r="G32" s="74"/>
      <c r="H32" s="74"/>
      <c r="I32" s="47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</row>
    <row r="33" spans="1:25" s="76" customFormat="1" ht="19.899999999999999" customHeight="1" x14ac:dyDescent="0.2">
      <c r="A33" s="72"/>
      <c r="B33" s="81" t="s">
        <v>52</v>
      </c>
      <c r="C33" s="82"/>
      <c r="D33" s="83"/>
      <c r="E33" s="97"/>
      <c r="F33" s="45"/>
      <c r="G33" s="74"/>
      <c r="H33" s="74"/>
      <c r="I33" s="47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</row>
    <row r="34" spans="1:25" s="76" customFormat="1" ht="19.899999999999999" customHeight="1" thickBot="1" x14ac:dyDescent="0.25">
      <c r="A34" s="72"/>
      <c r="B34" s="84" t="s">
        <v>53</v>
      </c>
      <c r="C34" s="85"/>
      <c r="D34" s="86"/>
      <c r="E34" s="97"/>
      <c r="F34" s="45"/>
      <c r="G34" s="74"/>
      <c r="H34" s="74"/>
      <c r="I34" s="47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</row>
    <row r="35" spans="1:25" s="76" customFormat="1" ht="19.899999999999999" customHeight="1" thickBot="1" x14ac:dyDescent="0.25">
      <c r="A35" s="72"/>
      <c r="B35" s="87" t="s">
        <v>54</v>
      </c>
      <c r="C35" s="88"/>
      <c r="D35" s="89">
        <f>SUM(D32:D34)</f>
        <v>0</v>
      </c>
      <c r="E35" s="98">
        <f>SUM(E32:E34)</f>
        <v>0</v>
      </c>
      <c r="F35" s="45"/>
      <c r="G35" s="74"/>
      <c r="H35" s="74"/>
      <c r="I35" s="47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</row>
    <row r="36" spans="1:25" s="76" customFormat="1" ht="19.899999999999999" customHeight="1" thickBot="1" x14ac:dyDescent="0.25">
      <c r="A36" s="72"/>
      <c r="B36" s="87" t="s">
        <v>55</v>
      </c>
      <c r="C36" s="90"/>
      <c r="D36" s="88"/>
      <c r="E36" s="98" t="e">
        <f>+E35/D35*10</f>
        <v>#DIV/0!</v>
      </c>
      <c r="F36" s="45"/>
      <c r="G36" s="74"/>
      <c r="H36" s="74"/>
      <c r="I36" s="47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</row>
    <row r="37" spans="1:25" s="2" customFormat="1" ht="19.899999999999999" customHeight="1" x14ac:dyDescent="0.15">
      <c r="A37" s="43"/>
      <c r="B37" s="43"/>
      <c r="C37" s="43"/>
      <c r="D37" s="43"/>
      <c r="E37" s="44"/>
      <c r="F37" s="45"/>
      <c r="G37" s="46"/>
      <c r="H37" s="46"/>
      <c r="I37" s="4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2" customFormat="1" ht="19.899999999999999" customHeight="1" x14ac:dyDescent="0.15">
      <c r="A38" s="43"/>
      <c r="B38" s="43"/>
      <c r="C38" s="43"/>
      <c r="D38" s="43"/>
      <c r="E38" s="44"/>
      <c r="F38" s="45"/>
      <c r="G38" s="46"/>
      <c r="H38" s="46"/>
      <c r="I38" s="4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8" customHeight="1" x14ac:dyDescent="0.15">
      <c r="A39" s="48" t="s">
        <v>19</v>
      </c>
      <c r="B39" s="49"/>
      <c r="C39" s="49"/>
      <c r="D39" s="49"/>
      <c r="E39" s="49"/>
      <c r="F39" s="49"/>
      <c r="G39" s="49"/>
      <c r="H39" s="49"/>
      <c r="I39" s="49"/>
    </row>
    <row r="40" spans="1:25" s="8" customFormat="1" ht="18" customHeight="1" x14ac:dyDescent="0.15">
      <c r="A40" s="50"/>
      <c r="B40" s="50"/>
      <c r="C40" s="50"/>
      <c r="D40" s="50"/>
      <c r="E40" s="50"/>
      <c r="F40" s="50"/>
      <c r="G40" s="50"/>
      <c r="H40" s="50"/>
      <c r="I40" s="50"/>
    </row>
    <row r="41" spans="1:25" s="49" customFormat="1" x14ac:dyDescent="0.15">
      <c r="A41" s="13"/>
      <c r="B41" s="52"/>
      <c r="C41" s="52"/>
      <c r="D41" s="52"/>
      <c r="E41" s="52"/>
      <c r="F41" s="53"/>
      <c r="G41" s="53"/>
      <c r="H41" s="8"/>
      <c r="I41" s="8"/>
    </row>
    <row r="42" spans="1:25" s="49" customFormat="1" x14ac:dyDescent="0.15">
      <c r="A42" s="54"/>
    </row>
    <row r="43" spans="1:25" s="49" customFormat="1" x14ac:dyDescent="0.15">
      <c r="A43" s="54"/>
    </row>
    <row r="44" spans="1:25" s="49" customFormat="1" x14ac:dyDescent="0.15">
      <c r="A44" s="54"/>
    </row>
    <row r="45" spans="1:25" s="49" customFormat="1" x14ac:dyDescent="0.15">
      <c r="A45" s="54"/>
    </row>
    <row r="46" spans="1:25" s="49" customFormat="1" x14ac:dyDescent="0.15">
      <c r="A46" s="54"/>
    </row>
    <row r="47" spans="1:25" s="49" customFormat="1" x14ac:dyDescent="0.15">
      <c r="A47" s="54"/>
    </row>
    <row r="48" spans="1:25" s="49" customFormat="1" x14ac:dyDescent="0.15">
      <c r="A48" s="54"/>
    </row>
    <row r="49" spans="1:1" s="49" customFormat="1" x14ac:dyDescent="0.15">
      <c r="A49" s="54"/>
    </row>
    <row r="50" spans="1:1" s="49" customFormat="1" x14ac:dyDescent="0.15">
      <c r="A50" s="54"/>
    </row>
    <row r="51" spans="1:1" s="49" customFormat="1" x14ac:dyDescent="0.15">
      <c r="A51" s="54"/>
    </row>
    <row r="52" spans="1:1" s="49" customFormat="1" x14ac:dyDescent="0.15">
      <c r="A52" s="54"/>
    </row>
    <row r="53" spans="1:1" s="49" customFormat="1" x14ac:dyDescent="0.15">
      <c r="A53" s="54"/>
    </row>
    <row r="54" spans="1:1" s="49" customFormat="1" x14ac:dyDescent="0.15">
      <c r="A54" s="54"/>
    </row>
    <row r="55" spans="1:1" s="49" customFormat="1" x14ac:dyDescent="0.15">
      <c r="A55" s="54"/>
    </row>
    <row r="56" spans="1:1" s="49" customFormat="1" x14ac:dyDescent="0.15">
      <c r="A56" s="54"/>
    </row>
    <row r="57" spans="1:1" s="49" customFormat="1" x14ac:dyDescent="0.15">
      <c r="A57" s="54"/>
    </row>
    <row r="58" spans="1:1" s="49" customFormat="1" x14ac:dyDescent="0.15">
      <c r="A58" s="54"/>
    </row>
    <row r="59" spans="1:1" s="49" customFormat="1" x14ac:dyDescent="0.15">
      <c r="A59" s="54"/>
    </row>
    <row r="60" spans="1:1" s="49" customFormat="1" x14ac:dyDescent="0.15">
      <c r="A60" s="54"/>
    </row>
    <row r="61" spans="1:1" s="49" customFormat="1" x14ac:dyDescent="0.15">
      <c r="A61" s="54"/>
    </row>
    <row r="62" spans="1:1" s="49" customFormat="1" x14ac:dyDescent="0.15">
      <c r="A62" s="54"/>
    </row>
    <row r="63" spans="1:1" s="49" customFormat="1" x14ac:dyDescent="0.15">
      <c r="A63" s="54"/>
    </row>
    <row r="64" spans="1:1" s="49" customFormat="1" x14ac:dyDescent="0.15">
      <c r="A64" s="54"/>
    </row>
    <row r="65" spans="1:1" s="49" customFormat="1" x14ac:dyDescent="0.15">
      <c r="A65" s="54"/>
    </row>
    <row r="66" spans="1:1" s="49" customFormat="1" x14ac:dyDescent="0.15">
      <c r="A66" s="54"/>
    </row>
    <row r="67" spans="1:1" s="49" customFormat="1" x14ac:dyDescent="0.15">
      <c r="A67" s="54"/>
    </row>
    <row r="68" spans="1:1" s="49" customFormat="1" x14ac:dyDescent="0.15">
      <c r="A68" s="54"/>
    </row>
    <row r="69" spans="1:1" s="49" customFormat="1" x14ac:dyDescent="0.15">
      <c r="A69" s="54"/>
    </row>
    <row r="70" spans="1:1" s="49" customFormat="1" x14ac:dyDescent="0.15">
      <c r="A70" s="54"/>
    </row>
    <row r="71" spans="1:1" s="49" customFormat="1" x14ac:dyDescent="0.15">
      <c r="A71" s="54"/>
    </row>
    <row r="72" spans="1:1" s="49" customFormat="1" x14ac:dyDescent="0.15">
      <c r="A72" s="54"/>
    </row>
    <row r="73" spans="1:1" s="49" customFormat="1" x14ac:dyDescent="0.15">
      <c r="A73" s="54"/>
    </row>
    <row r="74" spans="1:1" s="49" customFormat="1" x14ac:dyDescent="0.15">
      <c r="A74" s="54"/>
    </row>
    <row r="75" spans="1:1" s="49" customFormat="1" x14ac:dyDescent="0.15">
      <c r="A75" s="54"/>
    </row>
    <row r="76" spans="1:1" s="49" customFormat="1" x14ac:dyDescent="0.15">
      <c r="A76" s="54"/>
    </row>
    <row r="77" spans="1:1" s="49" customFormat="1" x14ac:dyDescent="0.15">
      <c r="A77" s="54"/>
    </row>
    <row r="78" spans="1:1" s="49" customFormat="1" x14ac:dyDescent="0.15">
      <c r="A78" s="54"/>
    </row>
    <row r="79" spans="1:1" s="49" customFormat="1" x14ac:dyDescent="0.15">
      <c r="A79" s="54"/>
    </row>
    <row r="80" spans="1:1" s="49" customFormat="1" x14ac:dyDescent="0.15">
      <c r="A80" s="54"/>
    </row>
    <row r="81" spans="1:1" s="49" customFormat="1" x14ac:dyDescent="0.15">
      <c r="A81" s="54"/>
    </row>
    <row r="82" spans="1:1" s="49" customFormat="1" x14ac:dyDescent="0.15">
      <c r="A82" s="54"/>
    </row>
    <row r="83" spans="1:1" s="49" customFormat="1" x14ac:dyDescent="0.15">
      <c r="A83" s="54"/>
    </row>
    <row r="84" spans="1:1" s="49" customFormat="1" x14ac:dyDescent="0.15">
      <c r="A84" s="54"/>
    </row>
    <row r="85" spans="1:1" s="49" customFormat="1" x14ac:dyDescent="0.15">
      <c r="A85" s="54"/>
    </row>
    <row r="86" spans="1:1" s="49" customFormat="1" x14ac:dyDescent="0.15">
      <c r="A86" s="54"/>
    </row>
    <row r="87" spans="1:1" s="49" customFormat="1" x14ac:dyDescent="0.15">
      <c r="A87" s="54"/>
    </row>
    <row r="88" spans="1:1" s="49" customFormat="1" x14ac:dyDescent="0.15">
      <c r="A88" s="54"/>
    </row>
    <row r="89" spans="1:1" s="49" customFormat="1" x14ac:dyDescent="0.15">
      <c r="A89" s="54"/>
    </row>
    <row r="90" spans="1:1" s="49" customFormat="1" x14ac:dyDescent="0.15">
      <c r="A90" s="54"/>
    </row>
    <row r="91" spans="1:1" s="49" customFormat="1" x14ac:dyDescent="0.15">
      <c r="A91" s="54"/>
    </row>
    <row r="92" spans="1:1" s="49" customFormat="1" x14ac:dyDescent="0.15">
      <c r="A92" s="54"/>
    </row>
    <row r="93" spans="1:1" s="49" customFormat="1" x14ac:dyDescent="0.15">
      <c r="A93" s="54"/>
    </row>
    <row r="94" spans="1:1" s="49" customFormat="1" x14ac:dyDescent="0.15">
      <c r="A94" s="54"/>
    </row>
    <row r="95" spans="1:1" s="49" customFormat="1" x14ac:dyDescent="0.15">
      <c r="A95" s="54"/>
    </row>
    <row r="96" spans="1:1" s="49" customFormat="1" x14ac:dyDescent="0.15">
      <c r="A96" s="54"/>
    </row>
    <row r="97" spans="1:9" s="49" customFormat="1" x14ac:dyDescent="0.15">
      <c r="A97" s="54"/>
    </row>
    <row r="98" spans="1:9" s="49" customFormat="1" x14ac:dyDescent="0.15">
      <c r="A98" s="54"/>
    </row>
    <row r="99" spans="1:9" s="49" customFormat="1" x14ac:dyDescent="0.15">
      <c r="A99" s="54"/>
    </row>
    <row r="100" spans="1:9" s="49" customFormat="1" x14ac:dyDescent="0.15">
      <c r="A100" s="54"/>
    </row>
    <row r="101" spans="1:9" s="49" customFormat="1" x14ac:dyDescent="0.15">
      <c r="A101" s="54"/>
    </row>
    <row r="102" spans="1:9" s="49" customFormat="1" x14ac:dyDescent="0.15">
      <c r="A102" s="54"/>
    </row>
    <row r="103" spans="1:9" s="49" customFormat="1" x14ac:dyDescent="0.15">
      <c r="A103" s="54"/>
    </row>
    <row r="104" spans="1:9" s="49" customFormat="1" x14ac:dyDescent="0.15">
      <c r="A104" s="54"/>
    </row>
    <row r="105" spans="1:9" s="49" customFormat="1" x14ac:dyDescent="0.15">
      <c r="A105" s="54"/>
    </row>
    <row r="106" spans="1:9" x14ac:dyDescent="0.15">
      <c r="A106" s="54"/>
      <c r="B106" s="49"/>
      <c r="C106" s="49"/>
      <c r="D106" s="49"/>
      <c r="E106" s="49"/>
      <c r="F106" s="49"/>
      <c r="G106" s="49"/>
      <c r="H106" s="49"/>
      <c r="I106" s="49"/>
    </row>
    <row r="107" spans="1:9" x14ac:dyDescent="0.15">
      <c r="A107" s="54"/>
      <c r="B107" s="49"/>
      <c r="C107" s="49"/>
      <c r="D107" s="49"/>
      <c r="E107" s="49"/>
      <c r="F107" s="49"/>
      <c r="G107" s="49"/>
      <c r="H107" s="49"/>
      <c r="I107" s="49"/>
    </row>
    <row r="108" spans="1:9" x14ac:dyDescent="0.15">
      <c r="A108" s="54"/>
      <c r="B108" s="49"/>
      <c r="C108" s="49"/>
      <c r="D108" s="49"/>
      <c r="E108" s="49"/>
      <c r="F108" s="49"/>
      <c r="G108" s="49"/>
      <c r="H108" s="49"/>
      <c r="I108" s="49"/>
    </row>
  </sheetData>
  <mergeCells count="17">
    <mergeCell ref="B36:D36"/>
    <mergeCell ref="A26:H26"/>
    <mergeCell ref="B31:C31"/>
    <mergeCell ref="B32:C32"/>
    <mergeCell ref="B33:C33"/>
    <mergeCell ref="B34:C34"/>
    <mergeCell ref="B35:C35"/>
    <mergeCell ref="A1:B1"/>
    <mergeCell ref="A2:C2"/>
    <mergeCell ref="A12:D12"/>
    <mergeCell ref="A8:I8"/>
    <mergeCell ref="E2:I2"/>
    <mergeCell ref="A3:C3"/>
    <mergeCell ref="E3:I3"/>
    <mergeCell ref="A5:B5"/>
    <mergeCell ref="A6:C6"/>
    <mergeCell ref="E6:I6"/>
  </mergeCells>
  <printOptions horizontalCentered="1"/>
  <pageMargins left="0.7" right="0.7" top="0.75" bottom="0.75" header="0.3" footer="0.3"/>
  <pageSetup paperSize="9" scale="83" fitToHeight="0" orientation="portrait" r:id="rId1"/>
  <headerFooter>
    <oddHeader>&amp;C&amp;8PREVOZ OSNOVNOŠOLSKIH OTROK NA OBMOČJU OBČINE KOČEVJE ZA OBDOBJE DVEH LET</oddHeader>
    <oddFooter>&amp;C&amp;8stran &amp;P od &amp;N</oddFooter>
    <firstFooter>&amp;C&amp;8stran 1 od 19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PREDRAČUN'!Print_Area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Martina Magajna</cp:lastModifiedBy>
  <cp:lastPrinted>2020-05-05T11:46:50Z</cp:lastPrinted>
  <dcterms:created xsi:type="dcterms:W3CDTF">2005-07-13T09:17:54Z</dcterms:created>
  <dcterms:modified xsi:type="dcterms:W3CDTF">2022-07-08T03:17:04Z</dcterms:modified>
</cp:coreProperties>
</file>